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bookViews>
  <sheets>
    <sheet name="orcamento" sheetId="1" r:id="rId1"/>
  </sheets>
  <definedNames>
    <definedName name="_xlnm.Print_Area" localSheetId="0">orcamento!$A$1:$H$51</definedName>
    <definedName name="JR_PAGE_ANCHOR_0_1">orcamento!#REF!</definedName>
    <definedName name="_xlnm.Print_Titles" localSheetId="0">orcamento!$1:$7</definedName>
  </definedNames>
  <calcPr calcId="162913"/>
</workbook>
</file>

<file path=xl/calcChain.xml><?xml version="1.0" encoding="utf-8"?>
<calcChain xmlns="http://schemas.openxmlformats.org/spreadsheetml/2006/main">
  <c r="H48" i="1" l="1"/>
  <c r="H15" i="1"/>
  <c r="H14" i="1" s="1"/>
  <c r="H46" i="1"/>
  <c r="H45" i="1" s="1"/>
  <c r="H44" i="1"/>
  <c r="H43" i="1"/>
  <c r="H42" i="1"/>
  <c r="H41" i="1"/>
  <c r="H40" i="1"/>
  <c r="H39" i="1"/>
  <c r="H38" i="1"/>
  <c r="H37" i="1"/>
  <c r="H36" i="1"/>
  <c r="H35" i="1"/>
  <c r="H34" i="1"/>
  <c r="H33" i="1"/>
  <c r="H32" i="1" s="1"/>
  <c r="H31" i="1"/>
  <c r="H30" i="1"/>
  <c r="H27" i="1" s="1"/>
  <c r="H29" i="1"/>
  <c r="H28" i="1"/>
  <c r="H26" i="1"/>
  <c r="H25" i="1"/>
  <c r="H22" i="1" s="1"/>
  <c r="H24" i="1"/>
  <c r="H23" i="1"/>
  <c r="H21" i="1"/>
  <c r="H20" i="1"/>
  <c r="H19" i="1"/>
  <c r="H18" i="1"/>
  <c r="H17" i="1" s="1"/>
  <c r="H16" i="1"/>
  <c r="H13" i="1"/>
  <c r="H12" i="1"/>
  <c r="H11" i="1"/>
  <c r="H10" i="1"/>
  <c r="H9" i="1" s="1"/>
  <c r="H8" i="1" l="1"/>
  <c r="H47" i="1" l="1"/>
  <c r="H51" i="1" s="1"/>
</calcChain>
</file>

<file path=xl/sharedStrings.xml><?xml version="1.0" encoding="utf-8"?>
<sst xmlns="http://schemas.openxmlformats.org/spreadsheetml/2006/main" count="190" uniqueCount="145">
  <si>
    <r>
      <rPr>
        <b/>
        <sz val="8"/>
        <rFont val="Arial"/>
        <family val="2"/>
      </rPr>
      <t xml:space="preserve">
</t>
    </r>
  </si>
  <si>
    <r>
      <rPr>
        <b/>
        <sz val="7"/>
        <rFont val="Arial"/>
        <family val="2"/>
      </rPr>
      <t>ITEM</t>
    </r>
  </si>
  <si>
    <r>
      <rPr>
        <b/>
        <sz val="7"/>
        <rFont val="Arial"/>
        <family val="2"/>
      </rPr>
      <t>CÓDIGO</t>
    </r>
  </si>
  <si>
    <r>
      <rPr>
        <b/>
        <sz val="7"/>
        <rFont val="Arial"/>
        <family val="2"/>
      </rPr>
      <t>DESCRIÇÃO</t>
    </r>
  </si>
  <si>
    <r>
      <rPr>
        <b/>
        <sz val="7"/>
        <rFont val="Arial"/>
        <family val="2"/>
      </rPr>
      <t>FONTE</t>
    </r>
  </si>
  <si>
    <r>
      <rPr>
        <b/>
        <sz val="7"/>
        <rFont val="Arial"/>
        <family val="2"/>
      </rPr>
      <t>UND</t>
    </r>
  </si>
  <si>
    <r>
      <rPr>
        <b/>
        <sz val="7"/>
        <rFont val="Arial"/>
        <family val="2"/>
      </rPr>
      <t>QUANTIDADE</t>
    </r>
  </si>
  <si>
    <r>
      <rPr>
        <b/>
        <sz val="7"/>
        <rFont val="Arial"/>
        <family val="2"/>
      </rPr>
      <t>PREÇO
UNITÁRIO R$</t>
    </r>
  </si>
  <si>
    <r>
      <rPr>
        <b/>
        <sz val="7"/>
        <rFont val="Arial"/>
        <family val="2"/>
      </rPr>
      <t>PREÇO
TOTAL R$</t>
    </r>
  </si>
  <si>
    <r>
      <rPr>
        <b/>
        <sz val="7"/>
        <rFont val="Arial"/>
        <family val="2"/>
      </rPr>
      <t>1</t>
    </r>
  </si>
  <si>
    <r>
      <rPr>
        <b/>
        <sz val="7"/>
        <rFont val="Arial"/>
        <family val="2"/>
      </rPr>
      <t>SERVIÇOS PRELIMINARES</t>
    </r>
  </si>
  <si>
    <r>
      <rPr>
        <b/>
        <sz val="7"/>
        <rFont val="Arial"/>
        <family val="2"/>
      </rPr>
      <t>1.1</t>
    </r>
  </si>
  <si>
    <r>
      <rPr>
        <b/>
        <sz val="7"/>
        <rFont val="Arial"/>
        <family val="2"/>
      </rPr>
      <t>Canteiro de obras</t>
    </r>
  </si>
  <si>
    <r>
      <rPr>
        <sz val="7"/>
        <rFont val="Arial"/>
        <family val="2"/>
      </rPr>
      <t>1.1.1</t>
    </r>
  </si>
  <si>
    <r>
      <rPr>
        <sz val="7"/>
        <rFont val="Arial"/>
        <family val="2"/>
      </rPr>
      <t>00010775</t>
    </r>
  </si>
  <si>
    <r>
      <rPr>
        <sz val="7"/>
        <rFont val="Arial"/>
        <family val="2"/>
      </rPr>
      <t>LOCACAO DE CONTAINER 2,30 X 6,00 M, ALT. 2,50 M, COM 1 SANITARIO, PARA ESCRITORIO, COMPLETO, SEM DIVISORIAS INTERNAS</t>
    </r>
  </si>
  <si>
    <r>
      <rPr>
        <sz val="7"/>
        <rFont val="Arial"/>
        <family val="2"/>
      </rPr>
      <t>SINAPI</t>
    </r>
  </si>
  <si>
    <r>
      <rPr>
        <sz val="7"/>
        <rFont val="Arial"/>
        <family val="2"/>
      </rPr>
      <t>MES</t>
    </r>
  </si>
  <si>
    <r>
      <rPr>
        <sz val="7"/>
        <rFont val="Arial"/>
        <family val="2"/>
      </rPr>
      <t>1.1.2</t>
    </r>
  </si>
  <si>
    <r>
      <rPr>
        <sz val="7"/>
        <rFont val="Arial"/>
        <family val="2"/>
      </rPr>
      <t>00010778</t>
    </r>
  </si>
  <si>
    <r>
      <rPr>
        <sz val="7"/>
        <rFont val="Arial"/>
        <family val="2"/>
      </rPr>
      <t>LOCACAO DE CONTAINER 2,30 X 6,00 M, ALT. 2,50 M, PARA SANITARIO, COM 4 BACIAS, 8 CHUVEIROS,1 LAVATORIO E 1 MICTORIO</t>
    </r>
  </si>
  <si>
    <r>
      <rPr>
        <sz val="7"/>
        <rFont val="Arial"/>
        <family val="2"/>
      </rPr>
      <t>1.1.3</t>
    </r>
  </si>
  <si>
    <r>
      <rPr>
        <sz val="7"/>
        <rFont val="Arial"/>
        <family val="2"/>
      </rPr>
      <t>00010776</t>
    </r>
  </si>
  <si>
    <r>
      <rPr>
        <sz val="7"/>
        <rFont val="Arial"/>
        <family val="2"/>
      </rPr>
      <t>LOCACAO DE CONTAINER 2,30 X 6,00 M, ALT. 2,50 M, PARA ESCRITORIO, SEM DIVISORIAS INTERNAS E SEM SANITARIO</t>
    </r>
  </si>
  <si>
    <r>
      <rPr>
        <sz val="7"/>
        <rFont val="Arial"/>
        <family val="2"/>
      </rPr>
      <t>1.1.4</t>
    </r>
  </si>
  <si>
    <r>
      <rPr>
        <sz val="7"/>
        <rFont val="Arial"/>
        <family val="2"/>
      </rPr>
      <t>93210</t>
    </r>
  </si>
  <si>
    <r>
      <rPr>
        <sz val="7"/>
        <rFont val="Arial"/>
        <family val="2"/>
      </rPr>
      <t>EXECUÇÃO DE REFEITÓRIO EM CANTEIRO DE OBRA EM CHAPA DE MADEIRA COMPENSADA, NÃO INCLUSO MOBILIÁRIO E EQUIPAMENTOS. AF_02/2016</t>
    </r>
  </si>
  <si>
    <r>
      <rPr>
        <sz val="7"/>
        <rFont val="Arial"/>
        <family val="2"/>
      </rPr>
      <t>M2</t>
    </r>
  </si>
  <si>
    <r>
      <rPr>
        <b/>
        <sz val="7"/>
        <rFont val="Arial"/>
        <family val="2"/>
      </rPr>
      <t>1.2</t>
    </r>
  </si>
  <si>
    <r>
      <rPr>
        <b/>
        <sz val="7"/>
        <rFont val="Arial"/>
        <family val="2"/>
      </rPr>
      <t>Sinalização da Obra</t>
    </r>
  </si>
  <si>
    <r>
      <rPr>
        <sz val="7"/>
        <rFont val="Arial"/>
        <family val="2"/>
      </rPr>
      <t>1.2.1</t>
    </r>
  </si>
  <si>
    <r>
      <rPr>
        <sz val="7"/>
        <rFont val="Arial"/>
        <family val="2"/>
      </rPr>
      <t>74221/001</t>
    </r>
  </si>
  <si>
    <r>
      <rPr>
        <sz val="7"/>
        <rFont val="Arial"/>
        <family val="2"/>
      </rPr>
      <t>SINALIZACAO DE TRANSITO - NOTURNA</t>
    </r>
  </si>
  <si>
    <r>
      <rPr>
        <sz val="7"/>
        <rFont val="Arial"/>
        <family val="2"/>
      </rPr>
      <t>M</t>
    </r>
  </si>
  <si>
    <r>
      <rPr>
        <sz val="7"/>
        <rFont val="Arial"/>
        <family val="2"/>
      </rPr>
      <t>1.2.2</t>
    </r>
  </si>
  <si>
    <r>
      <rPr>
        <sz val="7"/>
        <rFont val="Arial"/>
        <family val="2"/>
      </rPr>
      <t>85424</t>
    </r>
  </si>
  <si>
    <r>
      <rPr>
        <sz val="7"/>
        <rFont val="Arial"/>
        <family val="2"/>
      </rPr>
      <t>ISOLAMENTO DE OBRA COM TELA PLASTICA COM MALHA DE 5MM E ESTRUTURA DE MADEIRA PONTALETEADA</t>
    </r>
  </si>
  <si>
    <r>
      <rPr>
        <b/>
        <sz val="7"/>
        <rFont val="Arial"/>
        <family val="2"/>
      </rPr>
      <t>1.3</t>
    </r>
  </si>
  <si>
    <r>
      <rPr>
        <b/>
        <sz val="7"/>
        <rFont val="Arial"/>
        <family val="2"/>
      </rPr>
      <t>Acesso da obra</t>
    </r>
  </si>
  <si>
    <r>
      <rPr>
        <sz val="7"/>
        <rFont val="Arial"/>
        <family val="2"/>
      </rPr>
      <t>1.3.1</t>
    </r>
  </si>
  <si>
    <r>
      <rPr>
        <sz val="7"/>
        <rFont val="Arial"/>
        <family val="2"/>
      </rPr>
      <t>73672</t>
    </r>
  </si>
  <si>
    <r>
      <rPr>
        <sz val="7"/>
        <rFont val="Arial"/>
        <family val="2"/>
      </rPr>
      <t>DESMATAMENTO E LIMPEZA MECANIZADA DE TERRENO COM ARVORES ATE Ø 15CM, UTILIZANDO TRATOR DE ESTEIRAS</t>
    </r>
  </si>
  <si>
    <r>
      <rPr>
        <sz val="7"/>
        <rFont val="Arial"/>
        <family val="2"/>
      </rPr>
      <t>1.3.2</t>
    </r>
  </si>
  <si>
    <r>
      <rPr>
        <sz val="7"/>
        <rFont val="Arial"/>
        <family val="2"/>
      </rPr>
      <t>M3</t>
    </r>
  </si>
  <si>
    <r>
      <rPr>
        <sz val="7"/>
        <rFont val="Arial"/>
        <family val="2"/>
      </rPr>
      <t>1.3.3</t>
    </r>
  </si>
  <si>
    <r>
      <rPr>
        <sz val="7"/>
        <rFont val="Arial"/>
        <family val="2"/>
      </rPr>
      <t>1.3.4</t>
    </r>
  </si>
  <si>
    <r>
      <rPr>
        <sz val="7"/>
        <rFont val="Arial"/>
        <family val="2"/>
      </rPr>
      <t>89895</t>
    </r>
  </si>
  <si>
    <r>
      <rPr>
        <sz val="7"/>
        <rFont val="Arial"/>
        <family val="2"/>
      </rPr>
      <t>ESCAVAÇÃO VERTICAL A CÉU ABERTO, INCLUINDO CARGA, DESCARGA E TRANSPORTE, EM SOLO DE 1ª CATEGORIA COM ESCAVADEIRA HIDRÁULICA (CAÇAMBA: 0,8 M³ / 111 HP), FROTA DE 7 CAMINHÕES BASCULANTES DE 14 M³, DMT DE 6 KM E VELOCIDADE MÉDIA 22 KM/H. AF_12/2013</t>
    </r>
  </si>
  <si>
    <r>
      <rPr>
        <sz val="7"/>
        <rFont val="Arial"/>
        <family val="2"/>
      </rPr>
      <t>72887</t>
    </r>
  </si>
  <si>
    <r>
      <rPr>
        <sz val="7"/>
        <rFont val="Arial"/>
        <family val="2"/>
      </rPr>
      <t>TRANSPORTE COMERCIAL COM CAMINHAO BASCULANTE 6 M3, RODOVIA PAVIMENTADA</t>
    </r>
  </si>
  <si>
    <r>
      <rPr>
        <sz val="7"/>
        <rFont val="Arial"/>
        <family val="2"/>
      </rPr>
      <t>M3XKM</t>
    </r>
  </si>
  <si>
    <r>
      <rPr>
        <b/>
        <sz val="7"/>
        <rFont val="Arial"/>
        <family val="2"/>
      </rPr>
      <t>1.4</t>
    </r>
  </si>
  <si>
    <r>
      <rPr>
        <b/>
        <sz val="7"/>
        <rFont val="Arial"/>
        <family val="2"/>
      </rPr>
      <t>Diversos</t>
    </r>
  </si>
  <si>
    <r>
      <rPr>
        <sz val="7"/>
        <rFont val="Arial"/>
        <family val="2"/>
      </rPr>
      <t>1.4.1</t>
    </r>
  </si>
  <si>
    <r>
      <rPr>
        <sz val="7"/>
        <rFont val="Arial"/>
        <family val="2"/>
      </rPr>
      <t>PROPRIA</t>
    </r>
  </si>
  <si>
    <r>
      <rPr>
        <sz val="7"/>
        <rFont val="Arial"/>
        <family val="2"/>
      </rPr>
      <t>MÊS</t>
    </r>
  </si>
  <si>
    <r>
      <rPr>
        <sz val="7"/>
        <rFont val="Arial"/>
        <family val="2"/>
      </rPr>
      <t>1.4.2</t>
    </r>
  </si>
  <si>
    <r>
      <rPr>
        <sz val="7"/>
        <rFont val="Arial"/>
        <family val="2"/>
      </rPr>
      <t>MOBILIZAÇÃO E DESMOBILIZAÇÃO</t>
    </r>
  </si>
  <si>
    <r>
      <rPr>
        <sz val="7"/>
        <rFont val="Arial"/>
        <family val="2"/>
      </rPr>
      <t>UNID</t>
    </r>
  </si>
  <si>
    <r>
      <rPr>
        <sz val="7"/>
        <rFont val="Arial"/>
        <family val="2"/>
      </rPr>
      <t>1.4.3</t>
    </r>
  </si>
  <si>
    <r>
      <rPr>
        <sz val="7"/>
        <rFont val="Arial"/>
        <family val="2"/>
      </rPr>
      <t>73686</t>
    </r>
  </si>
  <si>
    <r>
      <rPr>
        <sz val="7"/>
        <rFont val="Arial"/>
        <family val="2"/>
      </rPr>
      <t>LOCACAO DA OBRA, COM USO DE EQUIPAMENTOS TOPOGRAFICOS, INCLUSIVE NIVELADOR</t>
    </r>
  </si>
  <si>
    <r>
      <rPr>
        <sz val="7"/>
        <rFont val="Arial"/>
        <family val="2"/>
      </rPr>
      <t>1.4.4</t>
    </r>
  </si>
  <si>
    <r>
      <rPr>
        <sz val="7"/>
        <rFont val="Arial"/>
        <family val="2"/>
      </rPr>
      <t>74209/001</t>
    </r>
  </si>
  <si>
    <r>
      <rPr>
        <sz val="7"/>
        <rFont val="Arial"/>
        <family val="2"/>
      </rPr>
      <t>PLACA DE OBRA EM CHAPA DE ACO GALVANIZADO</t>
    </r>
  </si>
  <si>
    <r>
      <rPr>
        <b/>
        <sz val="7"/>
        <rFont val="Arial"/>
        <family val="2"/>
      </rPr>
      <t>2</t>
    </r>
  </si>
  <si>
    <r>
      <rPr>
        <b/>
        <sz val="7"/>
        <rFont val="Arial"/>
        <family val="2"/>
      </rPr>
      <t>TERRAPLENAGEM</t>
    </r>
  </si>
  <si>
    <r>
      <rPr>
        <sz val="7"/>
        <rFont val="Arial"/>
        <family val="2"/>
      </rPr>
      <t>2.1</t>
    </r>
  </si>
  <si>
    <r>
      <rPr>
        <sz val="7"/>
        <rFont val="Arial"/>
        <family val="2"/>
      </rPr>
      <t>2.2</t>
    </r>
  </si>
  <si>
    <r>
      <rPr>
        <sz val="7"/>
        <rFont val="Arial"/>
        <family val="2"/>
      </rPr>
      <t>93358</t>
    </r>
  </si>
  <si>
    <r>
      <rPr>
        <sz val="7"/>
        <rFont val="Arial"/>
        <family val="2"/>
      </rPr>
      <t>2.3</t>
    </r>
  </si>
  <si>
    <r>
      <rPr>
        <sz val="7"/>
        <rFont val="Arial"/>
        <family val="2"/>
      </rPr>
      <t>88102</t>
    </r>
  </si>
  <si>
    <r>
      <rPr>
        <sz val="7"/>
        <rFont val="Arial"/>
        <family val="2"/>
      </rPr>
      <t>TRANSPORTE VERTICAL, LATA DE 18 L, MANUAL, 1 PAVIMENTO. AF_06/2014</t>
    </r>
  </si>
  <si>
    <r>
      <rPr>
        <sz val="7"/>
        <rFont val="Arial"/>
        <family val="2"/>
      </rPr>
      <t>L</t>
    </r>
  </si>
  <si>
    <r>
      <rPr>
        <sz val="7"/>
        <rFont val="Arial"/>
        <family val="2"/>
      </rPr>
      <t>2.4</t>
    </r>
  </si>
  <si>
    <r>
      <rPr>
        <b/>
        <sz val="7"/>
        <rFont val="Arial"/>
        <family val="2"/>
      </rPr>
      <t>3</t>
    </r>
  </si>
  <si>
    <r>
      <rPr>
        <b/>
        <sz val="7"/>
        <rFont val="Arial"/>
        <family val="2"/>
      </rPr>
      <t>DRENAGEM</t>
    </r>
  </si>
  <si>
    <r>
      <rPr>
        <sz val="7"/>
        <rFont val="Arial"/>
        <family val="2"/>
      </rPr>
      <t>3.1</t>
    </r>
  </si>
  <si>
    <r>
      <rPr>
        <sz val="7"/>
        <rFont val="Arial"/>
        <family val="2"/>
      </rPr>
      <t>3.2</t>
    </r>
  </si>
  <si>
    <r>
      <rPr>
        <sz val="7"/>
        <rFont val="Arial"/>
        <family val="2"/>
      </rPr>
      <t>3.3</t>
    </r>
  </si>
  <si>
    <r>
      <rPr>
        <sz val="7"/>
        <rFont val="Arial"/>
        <family val="2"/>
      </rPr>
      <t>3.4</t>
    </r>
  </si>
  <si>
    <r>
      <rPr>
        <sz val="7"/>
        <rFont val="Arial"/>
        <family val="2"/>
      </rPr>
      <t>3.5</t>
    </r>
  </si>
  <si>
    <r>
      <rPr>
        <sz val="7"/>
        <rFont val="Arial"/>
        <family val="2"/>
      </rPr>
      <t>3.6</t>
    </r>
  </si>
  <si>
    <r>
      <rPr>
        <sz val="7"/>
        <rFont val="Arial"/>
        <family val="2"/>
      </rPr>
      <t>3.7</t>
    </r>
  </si>
  <si>
    <r>
      <rPr>
        <sz val="7"/>
        <rFont val="Arial"/>
        <family val="2"/>
      </rPr>
      <t>3.8</t>
    </r>
  </si>
  <si>
    <r>
      <rPr>
        <sz val="7"/>
        <rFont val="Arial"/>
        <family val="2"/>
      </rPr>
      <t>3.9</t>
    </r>
  </si>
  <si>
    <r>
      <rPr>
        <sz val="7"/>
        <rFont val="Arial"/>
        <family val="2"/>
      </rPr>
      <t>3.10</t>
    </r>
  </si>
  <si>
    <r>
      <rPr>
        <sz val="7"/>
        <rFont val="Arial"/>
        <family val="2"/>
      </rPr>
      <t>3.11</t>
    </r>
  </si>
  <si>
    <r>
      <rPr>
        <sz val="7"/>
        <rFont val="Arial"/>
        <family val="2"/>
      </rPr>
      <t>3.12</t>
    </r>
  </si>
  <si>
    <r>
      <rPr>
        <b/>
        <sz val="7"/>
        <rFont val="Arial"/>
        <family val="2"/>
      </rPr>
      <t>4</t>
    </r>
  </si>
  <si>
    <r>
      <rPr>
        <b/>
        <sz val="7"/>
        <rFont val="Arial"/>
        <family val="2"/>
      </rPr>
      <t>SERVIÇOS COMPLEMENTARES</t>
    </r>
  </si>
  <si>
    <r>
      <rPr>
        <sz val="7"/>
        <rFont val="Arial"/>
        <family val="2"/>
      </rPr>
      <t>4.1</t>
    </r>
  </si>
  <si>
    <r>
      <rPr>
        <sz val="7"/>
        <rFont val="Arial"/>
        <family val="2"/>
      </rPr>
      <t>74236/001</t>
    </r>
  </si>
  <si>
    <r>
      <rPr>
        <sz val="7"/>
        <rFont val="Arial"/>
        <family val="2"/>
      </rPr>
      <t>PLANTIO DE GRAMA BATATAIS EM PLACAS</t>
    </r>
  </si>
  <si>
    <t>PREFEITURA MUNICIPAL DE MACEIÓ</t>
  </si>
  <si>
    <t>PLANILHA ORÇAMENTÁRIA</t>
  </si>
  <si>
    <t>DATA BASE: ABRIL/2018</t>
  </si>
  <si>
    <t xml:space="preserve"> LOCAL:  MACEIÓ - ALAGOAS</t>
  </si>
  <si>
    <t>BDI SERVIÇO = 27,46%</t>
  </si>
  <si>
    <t>BDI MATERIAL= 20,93%</t>
  </si>
  <si>
    <t>VALOR BDI DIFERENCIADO (20,93%):</t>
  </si>
  <si>
    <t>VALOR BDI (27,46%):</t>
  </si>
  <si>
    <r>
      <rPr>
        <b/>
        <sz val="8"/>
        <rFont val="Arial"/>
        <family val="2"/>
      </rPr>
      <t>VALOR ORÇAMENTO:</t>
    </r>
  </si>
  <si>
    <r>
      <rPr>
        <b/>
        <sz val="8"/>
        <rFont val="Arial"/>
        <family val="2"/>
      </rPr>
      <t>VALOR BDI TOTAL:</t>
    </r>
  </si>
  <si>
    <r>
      <rPr>
        <b/>
        <sz val="8"/>
        <rFont val="Arial"/>
        <family val="2"/>
      </rPr>
      <t>VALOR TOTAL:</t>
    </r>
  </si>
  <si>
    <t>COMP- SINAPI</t>
  </si>
  <si>
    <t>COMP- SICRO</t>
  </si>
  <si>
    <t xml:space="preserve"> OBRA: ENCOSTA DA RUA DA GAZETA</t>
  </si>
  <si>
    <t>73859/002</t>
  </si>
  <si>
    <t>CAPINA E LIMPEZA MANUAL DE TERRENO</t>
  </si>
  <si>
    <t>SINAPI</t>
  </si>
  <si>
    <t>M2</t>
  </si>
  <si>
    <t>ESCAVAÇÃO VERTICAL A CÉU ABERTO, INCLUINDO CARGA, DESCARGA E TRANSPORTE, EM SOLO DE 1ª CATEGORIA COM ESCAVADEIRA HIDRÁULICA (CAÇAMBA: 0,8 M³ / 111 HP), FROTA DE 7 CAMINHÕES BASCULANTES DE 14 M³, DMT DE 6 KM E VELOCIDADE MÉDIA 22 KM/H. AF_12/2013</t>
  </si>
  <si>
    <t>M3</t>
  </si>
  <si>
    <t>72887</t>
  </si>
  <si>
    <t>TRANSPORTE COMERCIAL COM CAMINHAO BASCULANTE 6 M3, RODOVIA PAVIMENTADA</t>
  </si>
  <si>
    <t>M3XKM</t>
  </si>
  <si>
    <t xml:space="preserve">ADMINISTRAÇÃO DA OBRA </t>
  </si>
  <si>
    <t>90082</t>
  </si>
  <si>
    <t>ESCAVAÇÃO MECANIZADA DE VALA COM PROF. ATÉ 1,5 M (MÉDIA ENTRE MONTANTE E JUSANTE/UMA COMPOSIÇÃO POR TRECHO), COM ESCAVADEIRA HIDRÁULICA (0,8 M3/111 HP), LARG. DE 1,5 M A 2,5 M, EM SOLO DE 1A CATEGORIA, EM LOCAIS COM ALTO NÍVEL DE INTERFERÊNCIA. AF_01/2015</t>
  </si>
  <si>
    <t>72894</t>
  </si>
  <si>
    <t>CARGA, MANOBRAS E DESCARGA DE MISTURAS DE SOLOS E AGREGADOS, COM CAMINHAO BASCULANTE 6 M3, DESCARGA EM DISTRIBUIDOR</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</si>
  <si>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</si>
  <si>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</si>
  <si>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83681</t>
  </si>
  <si>
    <t>TUBO PVC D=4" COM MATERIAL DRENANTE PARA DRENO/BARBACA - FORNECIMENTO E INSTALACAO</t>
  </si>
  <si>
    <t>M</t>
  </si>
  <si>
    <t>Descida d'água de cortes em degraus - DCD 03 - areia e brita comerciais</t>
  </si>
  <si>
    <t>SICRO NOVO</t>
  </si>
  <si>
    <t>m</t>
  </si>
  <si>
    <t>98228</t>
  </si>
  <si>
    <t>ESTACA BROCA DE CONCRETO, DIÃMETRO DE 20 CM, PROFUNDIDADE DE ATÉ 3 M, ESCAVAÇÃO MANUAL COM TRADO CONCHA, NÃO ARMADA. AF_03/2018</t>
  </si>
  <si>
    <t>92792</t>
  </si>
  <si>
    <t>CORTE E DOBRA DE AÇO CA-50, DIÂMETRO DE 6,3 MM, UTILIZADO EM ESTRUTURAS DIVERSAS, EXCETO LAJES. AF_12/2015</t>
  </si>
  <si>
    <t>KG</t>
  </si>
  <si>
    <t>2003799</t>
  </si>
  <si>
    <t>Drenagem em canaleta meia cana D = 30 cm assente sobre lastro de areia - areia e brita comerciais</t>
  </si>
  <si>
    <t>74124/006</t>
  </si>
  <si>
    <t>POCO VISITA AG PLUV:CONC ARM 1,50X1,50X1,60M COLETOR D=1M PA REDE E=15CM BASE CONC FCK=10MPA REVEST C/ARG CIM/AREIA 1:4 INCL FORN TODOS MATERIAIS</t>
  </si>
  <si>
    <t>UN</t>
  </si>
  <si>
    <t>90747</t>
  </si>
  <si>
    <t>ASSENTAMENTO DE TUBO DE PEAD CORRUGADO DE DUPLA PAREDE PARA REDE COLETORA DE ESGOTO, DN 600 MM, JUNTA ELÁSTICA INTEGRADA, INSTALADO EM LOCAL COM NÍVEL BAIXO DE INTERFERÊNCIAS (NÃO INCLUI FORNECIMENTO). AF_06/2015</t>
  </si>
  <si>
    <t>00041782</t>
  </si>
  <si>
    <t>TUBO CORRUGADO PEAD, PAREDE DUPLA, INTERNA LISA, JEI, DN/DI 600 MM, PARA SANEAMENTO - BDI = 20,93</t>
  </si>
  <si>
    <t>ESCAVAÇÃO MANUAL DE VALA COM PROFUNDIDADE MENOR OU IGUAL A 1,30 M. AF_03/2016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</si>
</sst>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14" x14ac:knownFonts="1">
    <font>
      <sz val="11"/>
      <color theme="1"/>
      <name val="Calibri"/>
      <family val="2"/>
      <scheme val="minor"/>
    </font>
    <font>
      <b/>
      <sz val="7"/>
      <color rgb="FF000000"/>
      <name val="Arial"/>
      <family val="2"/>
    </font>
    <font>
      <b/>
      <sz val="6"/>
      <color rgb="FF000000"/>
      <name val="Arial"/>
      <family val="2"/>
    </font>
    <font>
      <sz val="6"/>
      <color rgb="FF000000"/>
      <name val="Arial"/>
      <family val="2"/>
    </font>
    <font>
      <b/>
      <sz val="8"/>
      <name val="Arial"/>
      <family val="2"/>
    </font>
    <font>
      <b/>
      <sz val="7"/>
      <name val="Arial"/>
      <family val="2"/>
    </font>
    <font>
      <sz val="7"/>
      <name val="Arial"/>
      <family val="2"/>
    </font>
    <font>
      <b/>
      <sz val="20"/>
      <name val="Calibri"/>
      <family val="2"/>
      <scheme val="minor"/>
    </font>
    <font>
      <sz val="10"/>
      <name val="Arial"/>
      <family val="2"/>
    </font>
    <font>
      <sz val="8"/>
      <name val="Arial"/>
      <family val="2"/>
    </font>
    <font>
      <b/>
      <sz val="10"/>
      <name val="Arial"/>
      <family val="2"/>
    </font>
    <font>
      <b/>
      <sz val="8"/>
      <color rgb="FF000000"/>
      <name val="Arial"/>
      <family val="2"/>
    </font>
    <font>
      <sz val="10"/>
      <name val="Arial"/>
      <family val="2"/>
      <charset val="1"/>
    </font>
    <font>
      <sz val="11"/>
      <color indexed="8"/>
      <name val="Calibri"/>
      <family val="2"/>
      <charset val="1"/>
    </font>
  </fonts>
  <fills count="15">
    <fill>
      <patternFill patternType="none"/>
    </fill>
    <fill>
      <patternFill patternType="gray125"/>
    </fill>
    <fill>
      <patternFill patternType="none"/>
    </fill>
    <fill>
      <patternFill patternType="none"/>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theme="0" tint="-0.14999847407452621"/>
        <bgColor indexed="64"/>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8" fillId="13" borderId="1"/>
    <xf numFmtId="0" fontId="12" fillId="13" borderId="1"/>
    <xf numFmtId="164" fontId="13" fillId="13" borderId="1"/>
  </cellStyleXfs>
  <cellXfs count="36">
    <xf numFmtId="0" fontId="0" fillId="0" borderId="0" xfId="0"/>
    <xf numFmtId="0" fontId="0" fillId="2" borderId="0" xfId="0" applyNumberFormat="1" applyFont="1" applyFill="1" applyBorder="1" applyAlignment="1" applyProtection="1">
      <alignment wrapText="1"/>
      <protection locked="0"/>
    </xf>
    <xf numFmtId="0" fontId="2" fillId="6" borderId="2" xfId="0" applyNumberFormat="1" applyFont="1" applyFill="1" applyBorder="1" applyAlignment="1" applyProtection="1">
      <alignment horizontal="left" vertical="center" wrapText="1"/>
    </xf>
    <xf numFmtId="4" fontId="2" fillId="8" borderId="2" xfId="0" applyNumberFormat="1" applyFont="1" applyFill="1" applyBorder="1" applyAlignment="1" applyProtection="1">
      <alignment horizontal="right" vertical="center" wrapText="1"/>
    </xf>
    <xf numFmtId="0" fontId="3" fillId="9" borderId="2" xfId="0" applyNumberFormat="1" applyFont="1" applyFill="1" applyBorder="1" applyAlignment="1" applyProtection="1">
      <alignment horizontal="left" vertical="center" wrapText="1"/>
    </xf>
    <xf numFmtId="0" fontId="3" fillId="10" borderId="2" xfId="0" applyNumberFormat="1" applyFont="1" applyFill="1" applyBorder="1" applyAlignment="1" applyProtection="1">
      <alignment horizontal="center" vertical="center" wrapText="1"/>
    </xf>
    <xf numFmtId="0" fontId="3" fillId="11" borderId="2" xfId="0" applyNumberFormat="1" applyFont="1" applyFill="1" applyBorder="1" applyAlignment="1" applyProtection="1">
      <alignment horizontal="justify" vertical="center" wrapText="1"/>
    </xf>
    <xf numFmtId="4" fontId="3" fillId="12" borderId="2" xfId="0" applyNumberFormat="1" applyFont="1" applyFill="1" applyBorder="1" applyAlignment="1" applyProtection="1">
      <alignment horizontal="right" vertical="center" wrapText="1"/>
    </xf>
    <xf numFmtId="0" fontId="9" fillId="14" borderId="1" xfId="1" applyNumberFormat="1" applyFont="1" applyFill="1" applyBorder="1" applyAlignment="1" applyProtection="1">
      <alignment horizontal="left" vertical="center"/>
      <protection locked="0"/>
    </xf>
    <xf numFmtId="0" fontId="9" fillId="14" borderId="1" xfId="1" applyFont="1" applyFill="1" applyBorder="1" applyAlignment="1" applyProtection="1">
      <alignment vertical="center"/>
      <protection locked="0"/>
    </xf>
    <xf numFmtId="0" fontId="9" fillId="14" borderId="1" xfId="1" applyFont="1" applyFill="1" applyBorder="1" applyAlignment="1" applyProtection="1">
      <alignment horizontal="center" vertical="center"/>
      <protection locked="0"/>
    </xf>
    <xf numFmtId="0" fontId="9" fillId="14" borderId="8" xfId="1" applyNumberFormat="1" applyFont="1" applyFill="1" applyBorder="1" applyAlignment="1" applyProtection="1">
      <alignment horizontal="left" vertical="center"/>
      <protection locked="0"/>
    </xf>
    <xf numFmtId="0" fontId="9" fillId="14" borderId="8" xfId="1" applyFont="1" applyFill="1" applyBorder="1" applyAlignment="1" applyProtection="1">
      <alignment vertical="center"/>
      <protection locked="0"/>
    </xf>
    <xf numFmtId="0" fontId="9" fillId="14" borderId="8" xfId="1" applyFont="1" applyFill="1" applyBorder="1" applyAlignment="1" applyProtection="1">
      <alignment horizontal="center" vertical="center"/>
      <protection locked="0"/>
    </xf>
    <xf numFmtId="0" fontId="4" fillId="14" borderId="1" xfId="0" applyFont="1" applyFill="1" applyBorder="1" applyAlignment="1" applyProtection="1">
      <alignment horizontal="center" vertical="center"/>
      <protection locked="0"/>
    </xf>
    <xf numFmtId="0" fontId="2" fillId="5" borderId="9" xfId="0" applyNumberFormat="1" applyFont="1" applyFill="1" applyBorder="1" applyAlignment="1" applyProtection="1">
      <alignment horizontal="center" vertical="center" wrapText="1"/>
    </xf>
    <xf numFmtId="0" fontId="4" fillId="14" borderId="14" xfId="0" applyFont="1" applyFill="1" applyBorder="1" applyAlignment="1" applyProtection="1">
      <alignment horizontal="center" vertical="center"/>
      <protection locked="0"/>
    </xf>
    <xf numFmtId="0" fontId="4" fillId="14" borderId="13" xfId="1" applyFont="1" applyFill="1" applyBorder="1" applyAlignment="1" applyProtection="1">
      <alignment vertical="center"/>
      <protection locked="0"/>
    </xf>
    <xf numFmtId="0" fontId="9" fillId="14" borderId="14" xfId="1" applyFont="1" applyFill="1" applyBorder="1" applyAlignment="1" applyProtection="1">
      <alignment vertical="center"/>
      <protection locked="0"/>
    </xf>
    <xf numFmtId="0" fontId="4" fillId="14" borderId="15" xfId="1" applyFont="1" applyFill="1" applyBorder="1" applyAlignment="1" applyProtection="1">
      <alignment vertical="center"/>
      <protection locked="0"/>
    </xf>
    <xf numFmtId="0" fontId="9" fillId="14" borderId="16" xfId="1" applyFont="1" applyFill="1" applyBorder="1" applyAlignment="1" applyProtection="1">
      <alignment vertical="center"/>
      <protection locked="0"/>
    </xf>
    <xf numFmtId="4" fontId="11" fillId="14" borderId="7" xfId="0" applyNumberFormat="1" applyFont="1" applyFill="1" applyBorder="1" applyAlignment="1" applyProtection="1">
      <alignment horizontal="right" vertical="center" wrapText="1"/>
    </xf>
    <xf numFmtId="0" fontId="6" fillId="10" borderId="2" xfId="0" applyNumberFormat="1" applyFont="1" applyFill="1" applyBorder="1" applyAlignment="1" applyProtection="1">
      <alignment horizontal="center" vertical="center" wrapText="1"/>
    </xf>
    <xf numFmtId="0" fontId="6" fillId="11" borderId="2" xfId="0" applyNumberFormat="1" applyFont="1" applyFill="1" applyBorder="1" applyAlignment="1" applyProtection="1">
      <alignment horizontal="justify" vertical="center" wrapText="1"/>
    </xf>
    <xf numFmtId="0" fontId="7" fillId="0" borderId="3" xfId="0" applyNumberFormat="1" applyFont="1" applyBorder="1" applyAlignment="1" applyProtection="1">
      <alignment horizontal="center" vertical="center"/>
      <protection locked="0"/>
    </xf>
    <xf numFmtId="0" fontId="7" fillId="0" borderId="4" xfId="0" applyNumberFormat="1" applyFont="1" applyBorder="1" applyAlignment="1" applyProtection="1">
      <alignment horizontal="center" vertical="center"/>
      <protection locked="0"/>
    </xf>
    <xf numFmtId="0" fontId="7" fillId="0" borderId="5" xfId="0" applyNumberFormat="1" applyFont="1" applyBorder="1" applyAlignment="1" applyProtection="1">
      <alignment horizontal="center" vertical="center"/>
      <protection locked="0"/>
    </xf>
    <xf numFmtId="0" fontId="1" fillId="3" borderId="1" xfId="0" applyNumberFormat="1" applyFont="1" applyFill="1" applyBorder="1" applyAlignment="1" applyProtection="1">
      <alignment horizontal="right" vertical="center" wrapText="1"/>
    </xf>
    <xf numFmtId="0" fontId="1" fillId="4" borderId="1" xfId="0" applyNumberFormat="1" applyFont="1" applyFill="1" applyBorder="1" applyAlignment="1" applyProtection="1">
      <alignment horizontal="right" vertical="center" wrapText="1"/>
      <protection locked="0"/>
    </xf>
    <xf numFmtId="0" fontId="2" fillId="6" borderId="2" xfId="0" applyNumberFormat="1" applyFont="1" applyFill="1" applyBorder="1" applyAlignment="1" applyProtection="1">
      <alignment horizontal="left" vertical="center" wrapText="1"/>
    </xf>
    <xf numFmtId="0" fontId="2" fillId="7" borderId="2" xfId="0" applyNumberFormat="1" applyFont="1" applyFill="1" applyBorder="1" applyAlignment="1" applyProtection="1">
      <alignment horizontal="left" vertical="center" wrapText="1"/>
      <protection locked="0"/>
    </xf>
    <xf numFmtId="0" fontId="10" fillId="14" borderId="10" xfId="0" applyFont="1" applyFill="1" applyBorder="1" applyAlignment="1" applyProtection="1">
      <alignment horizontal="center" vertical="center"/>
      <protection locked="0"/>
    </xf>
    <xf numFmtId="0" fontId="10" fillId="14" borderId="11" xfId="0" applyFont="1" applyFill="1" applyBorder="1" applyAlignment="1" applyProtection="1">
      <alignment horizontal="center" vertical="center"/>
      <protection locked="0"/>
    </xf>
    <xf numFmtId="0" fontId="10" fillId="14" borderId="12" xfId="0" applyFont="1" applyFill="1" applyBorder="1" applyAlignment="1" applyProtection="1">
      <alignment horizontal="center" vertical="center"/>
      <protection locked="0"/>
    </xf>
    <xf numFmtId="0" fontId="11" fillId="14" borderId="6" xfId="0" applyNumberFormat="1" applyFont="1" applyFill="1" applyBorder="1" applyAlignment="1" applyProtection="1">
      <alignment horizontal="right" vertical="center" wrapText="1"/>
    </xf>
    <xf numFmtId="0" fontId="4" fillId="14" borderId="6" xfId="0" applyNumberFormat="1" applyFont="1" applyFill="1" applyBorder="1" applyAlignment="1" applyProtection="1">
      <alignment horizontal="right" vertical="center" wrapText="1"/>
    </xf>
  </cellXfs>
  <cellStyles count="4">
    <cellStyle name="Normal" xfId="0" builtinId="0"/>
    <cellStyle name="Normal 7" xfId="1"/>
    <cellStyle name="Normal 8 2" xfId="2"/>
    <cellStyle name="Separador de milhares 8 3" xfId="3"/>
  </cellStyles>
  <dxfs count="2">
    <dxf>
      <font>
        <color auto="1"/>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203200</xdr:colOff>
      <xdr:row>0</xdr:row>
      <xdr:rowOff>171450</xdr:rowOff>
    </xdr:from>
    <xdr:to>
      <xdr:col>2</xdr:col>
      <xdr:colOff>609600</xdr:colOff>
      <xdr:row>0</xdr:row>
      <xdr:rowOff>962025</xdr:rowOff>
    </xdr:to>
    <xdr:pic>
      <xdr:nvPicPr>
        <xdr:cNvPr id="2" name="Imagem 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200" y="171450"/>
          <a:ext cx="1454150" cy="790575"/>
        </a:xfrm>
        <a:prstGeom prst="rect">
          <a:avLst/>
        </a:prstGeom>
      </xdr:spPr>
    </xdr:pic>
    <xdr:clientData/>
  </xdr:twoCellAnchor>
  <xdr:twoCellAnchor editAs="oneCell">
    <xdr:from>
      <xdr:col>6</xdr:col>
      <xdr:colOff>676275</xdr:colOff>
      <xdr:row>0</xdr:row>
      <xdr:rowOff>384175</xdr:rowOff>
    </xdr:from>
    <xdr:to>
      <xdr:col>7</xdr:col>
      <xdr:colOff>746125</xdr:colOff>
      <xdr:row>0</xdr:row>
      <xdr:rowOff>1009651</xdr:rowOff>
    </xdr:to>
    <xdr:pic>
      <xdr:nvPicPr>
        <xdr:cNvPr id="3" name="Imagem 2">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00" y="384175"/>
          <a:ext cx="812800" cy="625476"/>
        </a:xfrm>
        <a:prstGeom prst="rect">
          <a:avLst/>
        </a:prstGeom>
      </xdr:spPr>
    </xdr:pic>
    <xdr:clientData/>
  </xdr:twoCellAnchor>
  <xdr:twoCellAnchor editAs="oneCell">
    <xdr:from>
      <xdr:col>5</xdr:col>
      <xdr:colOff>584200</xdr:colOff>
      <xdr:row>0</xdr:row>
      <xdr:rowOff>441325</xdr:rowOff>
    </xdr:from>
    <xdr:to>
      <xdr:col>6</xdr:col>
      <xdr:colOff>501650</xdr:colOff>
      <xdr:row>0</xdr:row>
      <xdr:rowOff>952500</xdr:rowOff>
    </xdr:to>
    <xdr:pic>
      <xdr:nvPicPr>
        <xdr:cNvPr id="4" name="Imagem 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118350" y="441325"/>
          <a:ext cx="708025" cy="51117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1"/>
  <sheetViews>
    <sheetView tabSelected="1" topLeftCell="A19" zoomScaleNormal="100" workbookViewId="0">
      <selection activeCell="C44" sqref="C44"/>
    </sheetView>
  </sheetViews>
  <sheetFormatPr defaultRowHeight="15" x14ac:dyDescent="0.25"/>
  <cols>
    <col min="1" max="1" width="7.42578125" customWidth="1"/>
    <col min="2" max="2" width="8.28515625" customWidth="1"/>
    <col min="3" max="3" width="68.140625" customWidth="1"/>
    <col min="4" max="4" width="7.42578125" customWidth="1"/>
    <col min="5" max="5" width="6.7109375" customWidth="1"/>
    <col min="6" max="6" width="11.85546875" customWidth="1"/>
    <col min="7" max="7" width="11.140625" bestFit="1" customWidth="1"/>
    <col min="8" max="8" width="14.85546875" customWidth="1"/>
  </cols>
  <sheetData>
    <row r="1" spans="1:8" ht="92.1" customHeight="1" thickBot="1" x14ac:dyDescent="0.3">
      <c r="A1" s="24" t="s">
        <v>94</v>
      </c>
      <c r="B1" s="25"/>
      <c r="C1" s="25"/>
      <c r="D1" s="25"/>
      <c r="E1" s="25"/>
      <c r="F1" s="25"/>
      <c r="G1" s="25"/>
      <c r="H1" s="26"/>
    </row>
    <row r="2" spans="1:8" ht="9.9499999999999993" customHeight="1" x14ac:dyDescent="0.25">
      <c r="A2" s="1"/>
      <c r="B2" s="27" t="s">
        <v>0</v>
      </c>
      <c r="C2" s="28"/>
      <c r="D2" s="28"/>
      <c r="E2" s="28"/>
      <c r="F2" s="28"/>
      <c r="G2" s="28"/>
      <c r="H2" s="1"/>
    </row>
    <row r="3" spans="1:8" ht="24" customHeight="1" x14ac:dyDescent="0.25">
      <c r="A3" s="31" t="s">
        <v>95</v>
      </c>
      <c r="B3" s="32"/>
      <c r="C3" s="32"/>
      <c r="D3" s="32"/>
      <c r="E3" s="32"/>
      <c r="F3" s="32"/>
      <c r="G3" s="32"/>
      <c r="H3" s="33"/>
    </row>
    <row r="4" spans="1:8" ht="12.75" customHeight="1" x14ac:dyDescent="0.25">
      <c r="A4" s="17" t="s">
        <v>107</v>
      </c>
      <c r="B4" s="14"/>
      <c r="C4" s="14"/>
      <c r="D4" s="14"/>
      <c r="E4" s="9"/>
      <c r="F4" s="9"/>
      <c r="G4" s="9" t="s">
        <v>96</v>
      </c>
      <c r="H4" s="16"/>
    </row>
    <row r="5" spans="1:8" ht="12.75" customHeight="1" x14ac:dyDescent="0.25">
      <c r="A5" s="17"/>
      <c r="B5" s="8"/>
      <c r="C5" s="9"/>
      <c r="D5" s="10"/>
      <c r="E5" s="9"/>
      <c r="F5" s="9"/>
      <c r="G5" s="9" t="s">
        <v>98</v>
      </c>
      <c r="H5" s="18"/>
    </row>
    <row r="6" spans="1:8" ht="12.75" customHeight="1" x14ac:dyDescent="0.25">
      <c r="A6" s="19" t="s">
        <v>97</v>
      </c>
      <c r="B6" s="11"/>
      <c r="C6" s="12"/>
      <c r="D6" s="13"/>
      <c r="E6" s="12"/>
      <c r="F6" s="12"/>
      <c r="G6" s="12" t="s">
        <v>99</v>
      </c>
      <c r="H6" s="20"/>
    </row>
    <row r="7" spans="1:8" ht="21.95" customHeight="1" x14ac:dyDescent="0.25">
      <c r="A7" s="15" t="s">
        <v>1</v>
      </c>
      <c r="B7" s="15" t="s">
        <v>2</v>
      </c>
      <c r="C7" s="15" t="s">
        <v>3</v>
      </c>
      <c r="D7" s="15" t="s">
        <v>4</v>
      </c>
      <c r="E7" s="15" t="s">
        <v>5</v>
      </c>
      <c r="F7" s="15" t="s">
        <v>6</v>
      </c>
      <c r="G7" s="15" t="s">
        <v>7</v>
      </c>
      <c r="H7" s="15" t="s">
        <v>8</v>
      </c>
    </row>
    <row r="8" spans="1:8" ht="20.100000000000001" customHeight="1" x14ac:dyDescent="0.25">
      <c r="A8" s="2" t="s">
        <v>9</v>
      </c>
      <c r="B8" s="29" t="s">
        <v>10</v>
      </c>
      <c r="C8" s="30"/>
      <c r="D8" s="30"/>
      <c r="E8" s="30"/>
      <c r="F8" s="30"/>
      <c r="G8" s="30"/>
      <c r="H8" s="3">
        <f>+H9+H14+H17+H22</f>
        <v>76896.245200000005</v>
      </c>
    </row>
    <row r="9" spans="1:8" ht="20.100000000000001" customHeight="1" x14ac:dyDescent="0.25">
      <c r="A9" s="2" t="s">
        <v>11</v>
      </c>
      <c r="B9" s="29" t="s">
        <v>12</v>
      </c>
      <c r="C9" s="30"/>
      <c r="D9" s="30"/>
      <c r="E9" s="30"/>
      <c r="F9" s="30"/>
      <c r="G9" s="30"/>
      <c r="H9" s="3">
        <f>SUM(H10:H13)</f>
        <v>20922.335199999998</v>
      </c>
    </row>
    <row r="10" spans="1:8" ht="18" x14ac:dyDescent="0.25">
      <c r="A10" s="4" t="s">
        <v>13</v>
      </c>
      <c r="B10" s="5" t="s">
        <v>14</v>
      </c>
      <c r="C10" s="6" t="s">
        <v>15</v>
      </c>
      <c r="D10" s="5" t="s">
        <v>16</v>
      </c>
      <c r="E10" s="5" t="s">
        <v>17</v>
      </c>
      <c r="F10" s="7">
        <v>4</v>
      </c>
      <c r="G10" s="7">
        <v>505</v>
      </c>
      <c r="H10" s="7">
        <f>+G10*F10</f>
        <v>2020</v>
      </c>
    </row>
    <row r="11" spans="1:8" ht="18" x14ac:dyDescent="0.25">
      <c r="A11" s="4" t="s">
        <v>18</v>
      </c>
      <c r="B11" s="5" t="s">
        <v>19</v>
      </c>
      <c r="C11" s="6" t="s">
        <v>20</v>
      </c>
      <c r="D11" s="5" t="s">
        <v>16</v>
      </c>
      <c r="E11" s="5" t="s">
        <v>17</v>
      </c>
      <c r="F11" s="7">
        <v>4</v>
      </c>
      <c r="G11" s="7">
        <v>631.25</v>
      </c>
      <c r="H11" s="7">
        <f t="shared" ref="H11:H13" si="0">+G11*F11</f>
        <v>2525</v>
      </c>
    </row>
    <row r="12" spans="1:8" ht="18" x14ac:dyDescent="0.25">
      <c r="A12" s="4" t="s">
        <v>21</v>
      </c>
      <c r="B12" s="5" t="s">
        <v>22</v>
      </c>
      <c r="C12" s="6" t="s">
        <v>23</v>
      </c>
      <c r="D12" s="5" t="s">
        <v>16</v>
      </c>
      <c r="E12" s="5" t="s">
        <v>17</v>
      </c>
      <c r="F12" s="7">
        <v>4</v>
      </c>
      <c r="G12" s="7">
        <v>394.53</v>
      </c>
      <c r="H12" s="7">
        <f t="shared" si="0"/>
        <v>1578.12</v>
      </c>
    </row>
    <row r="13" spans="1:8" ht="18" x14ac:dyDescent="0.25">
      <c r="A13" s="4" t="s">
        <v>24</v>
      </c>
      <c r="B13" s="5" t="s">
        <v>25</v>
      </c>
      <c r="C13" s="6" t="s">
        <v>26</v>
      </c>
      <c r="D13" s="5" t="s">
        <v>16</v>
      </c>
      <c r="E13" s="5" t="s">
        <v>27</v>
      </c>
      <c r="F13" s="7">
        <v>43.12</v>
      </c>
      <c r="G13" s="7">
        <v>343.21</v>
      </c>
      <c r="H13" s="7">
        <f t="shared" si="0"/>
        <v>14799.215199999999</v>
      </c>
    </row>
    <row r="14" spans="1:8" ht="20.100000000000001" customHeight="1" x14ac:dyDescent="0.25">
      <c r="A14" s="2" t="s">
        <v>28</v>
      </c>
      <c r="B14" s="29" t="s">
        <v>29</v>
      </c>
      <c r="C14" s="30"/>
      <c r="D14" s="30"/>
      <c r="E14" s="30"/>
      <c r="F14" s="30"/>
      <c r="G14" s="30"/>
      <c r="H14" s="3">
        <f>SUM(H15:H16)</f>
        <v>2321.4</v>
      </c>
    </row>
    <row r="15" spans="1:8" x14ac:dyDescent="0.25">
      <c r="A15" s="4" t="s">
        <v>30</v>
      </c>
      <c r="B15" s="5" t="s">
        <v>31</v>
      </c>
      <c r="C15" s="6" t="s">
        <v>32</v>
      </c>
      <c r="D15" s="5" t="s">
        <v>16</v>
      </c>
      <c r="E15" s="5" t="s">
        <v>33</v>
      </c>
      <c r="F15" s="7">
        <v>60</v>
      </c>
      <c r="G15" s="7">
        <v>2.15</v>
      </c>
      <c r="H15" s="7">
        <f t="shared" ref="H15:H16" si="1">+G15*F15</f>
        <v>129</v>
      </c>
    </row>
    <row r="16" spans="1:8" ht="18" x14ac:dyDescent="0.25">
      <c r="A16" s="4" t="s">
        <v>34</v>
      </c>
      <c r="B16" s="5" t="s">
        <v>35</v>
      </c>
      <c r="C16" s="6" t="s">
        <v>36</v>
      </c>
      <c r="D16" s="5" t="s">
        <v>16</v>
      </c>
      <c r="E16" s="5" t="s">
        <v>27</v>
      </c>
      <c r="F16" s="7">
        <v>120</v>
      </c>
      <c r="G16" s="7">
        <v>18.27</v>
      </c>
      <c r="H16" s="7">
        <f t="shared" si="1"/>
        <v>2192.4</v>
      </c>
    </row>
    <row r="17" spans="1:8" ht="20.100000000000001" customHeight="1" x14ac:dyDescent="0.25">
      <c r="A17" s="2" t="s">
        <v>37</v>
      </c>
      <c r="B17" s="29" t="s">
        <v>38</v>
      </c>
      <c r="C17" s="30"/>
      <c r="D17" s="30"/>
      <c r="E17" s="30"/>
      <c r="F17" s="30"/>
      <c r="G17" s="30"/>
      <c r="H17" s="3">
        <f>SUM(H18:H21)</f>
        <v>27369.510000000002</v>
      </c>
    </row>
    <row r="18" spans="1:8" ht="18" x14ac:dyDescent="0.25">
      <c r="A18" s="4" t="s">
        <v>39</v>
      </c>
      <c r="B18" s="5" t="s">
        <v>40</v>
      </c>
      <c r="C18" s="6" t="s">
        <v>41</v>
      </c>
      <c r="D18" s="5" t="s">
        <v>16</v>
      </c>
      <c r="E18" s="5" t="s">
        <v>27</v>
      </c>
      <c r="F18" s="7">
        <v>310</v>
      </c>
      <c r="G18" s="7">
        <v>0.32</v>
      </c>
      <c r="H18" s="7">
        <f t="shared" ref="H18:H21" si="2">+G18*F18</f>
        <v>99.2</v>
      </c>
    </row>
    <row r="19" spans="1:8" x14ac:dyDescent="0.25">
      <c r="A19" s="4" t="s">
        <v>42</v>
      </c>
      <c r="B19" s="5" t="s">
        <v>108</v>
      </c>
      <c r="C19" s="6" t="s">
        <v>109</v>
      </c>
      <c r="D19" s="5" t="s">
        <v>110</v>
      </c>
      <c r="E19" s="5" t="s">
        <v>111</v>
      </c>
      <c r="F19" s="7">
        <v>1736</v>
      </c>
      <c r="G19" s="7">
        <v>0.95</v>
      </c>
      <c r="H19" s="7">
        <f t="shared" si="2"/>
        <v>1649.1999999999998</v>
      </c>
    </row>
    <row r="20" spans="1:8" ht="24.75" x14ac:dyDescent="0.25">
      <c r="A20" s="4" t="s">
        <v>44</v>
      </c>
      <c r="B20" s="5">
        <v>89895</v>
      </c>
      <c r="C20" s="6" t="s">
        <v>112</v>
      </c>
      <c r="D20" s="5" t="s">
        <v>110</v>
      </c>
      <c r="E20" s="5" t="s">
        <v>113</v>
      </c>
      <c r="F20" s="7">
        <v>11.25</v>
      </c>
      <c r="G20" s="7">
        <v>17.2</v>
      </c>
      <c r="H20" s="7">
        <f t="shared" si="2"/>
        <v>193.5</v>
      </c>
    </row>
    <row r="21" spans="1:8" x14ac:dyDescent="0.25">
      <c r="A21" s="4" t="s">
        <v>45</v>
      </c>
      <c r="B21" s="5" t="s">
        <v>114</v>
      </c>
      <c r="C21" s="6" t="s">
        <v>115</v>
      </c>
      <c r="D21" s="5" t="s">
        <v>110</v>
      </c>
      <c r="E21" s="5" t="s">
        <v>116</v>
      </c>
      <c r="F21" s="7">
        <v>24687</v>
      </c>
      <c r="G21" s="7">
        <v>1.03</v>
      </c>
      <c r="H21" s="7">
        <f t="shared" si="2"/>
        <v>25427.61</v>
      </c>
    </row>
    <row r="22" spans="1:8" ht="20.100000000000001" customHeight="1" x14ac:dyDescent="0.25">
      <c r="A22" s="2" t="s">
        <v>51</v>
      </c>
      <c r="B22" s="29" t="s">
        <v>52</v>
      </c>
      <c r="C22" s="30"/>
      <c r="D22" s="30"/>
      <c r="E22" s="30"/>
      <c r="F22" s="30"/>
      <c r="G22" s="30"/>
      <c r="H22" s="3">
        <f>SUM(H23:H26)</f>
        <v>26283</v>
      </c>
    </row>
    <row r="23" spans="1:8" ht="18" x14ac:dyDescent="0.25">
      <c r="A23" s="4" t="s">
        <v>53</v>
      </c>
      <c r="B23" s="22" t="s">
        <v>105</v>
      </c>
      <c r="C23" s="23" t="s">
        <v>117</v>
      </c>
      <c r="D23" s="5" t="s">
        <v>54</v>
      </c>
      <c r="E23" s="5" t="s">
        <v>55</v>
      </c>
      <c r="F23" s="7">
        <v>4</v>
      </c>
      <c r="G23" s="7">
        <v>2732.07</v>
      </c>
      <c r="H23" s="7">
        <f t="shared" ref="H23:H26" si="3">+G23*F23</f>
        <v>10928.28</v>
      </c>
    </row>
    <row r="24" spans="1:8" ht="18" x14ac:dyDescent="0.25">
      <c r="A24" s="4" t="s">
        <v>56</v>
      </c>
      <c r="B24" s="22" t="s">
        <v>106</v>
      </c>
      <c r="C24" s="6" t="s">
        <v>57</v>
      </c>
      <c r="D24" s="5" t="s">
        <v>54</v>
      </c>
      <c r="E24" s="5" t="s">
        <v>58</v>
      </c>
      <c r="F24" s="7">
        <v>2</v>
      </c>
      <c r="G24" s="7">
        <v>1407.74</v>
      </c>
      <c r="H24" s="7">
        <f t="shared" si="3"/>
        <v>2815.48</v>
      </c>
    </row>
    <row r="25" spans="1:8" x14ac:dyDescent="0.25">
      <c r="A25" s="4" t="s">
        <v>59</v>
      </c>
      <c r="B25" s="5" t="s">
        <v>60</v>
      </c>
      <c r="C25" s="6" t="s">
        <v>61</v>
      </c>
      <c r="D25" s="5" t="s">
        <v>16</v>
      </c>
      <c r="E25" s="5" t="s">
        <v>27</v>
      </c>
      <c r="F25" s="7">
        <v>450</v>
      </c>
      <c r="G25" s="7">
        <v>16.579999999999998</v>
      </c>
      <c r="H25" s="7">
        <f t="shared" si="3"/>
        <v>7460.9999999999991</v>
      </c>
    </row>
    <row r="26" spans="1:8" x14ac:dyDescent="0.25">
      <c r="A26" s="4" t="s">
        <v>62</v>
      </c>
      <c r="B26" s="5" t="s">
        <v>63</v>
      </c>
      <c r="C26" s="6" t="s">
        <v>64</v>
      </c>
      <c r="D26" s="5" t="s">
        <v>16</v>
      </c>
      <c r="E26" s="5" t="s">
        <v>27</v>
      </c>
      <c r="F26" s="7">
        <v>16</v>
      </c>
      <c r="G26" s="7">
        <v>317.39</v>
      </c>
      <c r="H26" s="7">
        <f t="shared" si="3"/>
        <v>5078.24</v>
      </c>
    </row>
    <row r="27" spans="1:8" ht="20.100000000000001" customHeight="1" x14ac:dyDescent="0.25">
      <c r="A27" s="2" t="s">
        <v>65</v>
      </c>
      <c r="B27" s="29" t="s">
        <v>66</v>
      </c>
      <c r="C27" s="30"/>
      <c r="D27" s="30"/>
      <c r="E27" s="30"/>
      <c r="F27" s="30"/>
      <c r="G27" s="30"/>
      <c r="H27" s="3">
        <f>SUM(H28:H31)</f>
        <v>114648.01000000001</v>
      </c>
    </row>
    <row r="28" spans="1:8" ht="27" x14ac:dyDescent="0.25">
      <c r="A28" s="4" t="s">
        <v>67</v>
      </c>
      <c r="B28" s="5" t="s">
        <v>46</v>
      </c>
      <c r="C28" s="6" t="s">
        <v>47</v>
      </c>
      <c r="D28" s="5" t="s">
        <v>16</v>
      </c>
      <c r="E28" s="5" t="s">
        <v>43</v>
      </c>
      <c r="F28" s="7">
        <v>4762</v>
      </c>
      <c r="G28" s="7">
        <v>17.2</v>
      </c>
      <c r="H28" s="7">
        <f t="shared" ref="H28:H31" si="4">+G28*F28</f>
        <v>81906.399999999994</v>
      </c>
    </row>
    <row r="29" spans="1:8" x14ac:dyDescent="0.25">
      <c r="A29" s="4" t="s">
        <v>68</v>
      </c>
      <c r="B29" s="5" t="s">
        <v>69</v>
      </c>
      <c r="C29" s="23" t="s">
        <v>144</v>
      </c>
      <c r="D29" s="5" t="s">
        <v>16</v>
      </c>
      <c r="E29" s="5" t="s">
        <v>43</v>
      </c>
      <c r="F29" s="7">
        <v>45</v>
      </c>
      <c r="G29" s="7">
        <v>47.43</v>
      </c>
      <c r="H29" s="7">
        <f t="shared" si="4"/>
        <v>2134.35</v>
      </c>
    </row>
    <row r="30" spans="1:8" x14ac:dyDescent="0.25">
      <c r="A30" s="4" t="s">
        <v>70</v>
      </c>
      <c r="B30" s="5" t="s">
        <v>71</v>
      </c>
      <c r="C30" s="6" t="s">
        <v>72</v>
      </c>
      <c r="D30" s="5" t="s">
        <v>16</v>
      </c>
      <c r="E30" s="5" t="s">
        <v>73</v>
      </c>
      <c r="F30" s="7">
        <v>45000</v>
      </c>
      <c r="G30" s="7">
        <v>0.02</v>
      </c>
      <c r="H30" s="7">
        <f t="shared" si="4"/>
        <v>900</v>
      </c>
    </row>
    <row r="31" spans="1:8" x14ac:dyDescent="0.25">
      <c r="A31" s="4" t="s">
        <v>74</v>
      </c>
      <c r="B31" s="5" t="s">
        <v>48</v>
      </c>
      <c r="C31" s="6" t="s">
        <v>49</v>
      </c>
      <c r="D31" s="5" t="s">
        <v>16</v>
      </c>
      <c r="E31" s="5" t="s">
        <v>50</v>
      </c>
      <c r="F31" s="7">
        <v>28842</v>
      </c>
      <c r="G31" s="7">
        <v>1.03</v>
      </c>
      <c r="H31" s="7">
        <f t="shared" si="4"/>
        <v>29707.260000000002</v>
      </c>
    </row>
    <row r="32" spans="1:8" ht="20.100000000000001" customHeight="1" x14ac:dyDescent="0.25">
      <c r="A32" s="2" t="s">
        <v>75</v>
      </c>
      <c r="B32" s="29" t="s">
        <v>76</v>
      </c>
      <c r="C32" s="30"/>
      <c r="D32" s="30"/>
      <c r="E32" s="30"/>
      <c r="F32" s="30"/>
      <c r="G32" s="30"/>
      <c r="H32" s="3">
        <f>SUM(H33:H44)</f>
        <v>76178.522100000002</v>
      </c>
    </row>
    <row r="33" spans="1:8" ht="24.75" x14ac:dyDescent="0.25">
      <c r="A33" s="4" t="s">
        <v>77</v>
      </c>
      <c r="B33" s="5" t="s">
        <v>118</v>
      </c>
      <c r="C33" s="6" t="s">
        <v>119</v>
      </c>
      <c r="D33" s="5" t="s">
        <v>110</v>
      </c>
      <c r="E33" s="5" t="s">
        <v>113</v>
      </c>
      <c r="F33" s="7">
        <v>182.3</v>
      </c>
      <c r="G33" s="7">
        <v>6.99</v>
      </c>
      <c r="H33" s="7">
        <f t="shared" ref="H33:H44" si="5">+G33*F33</f>
        <v>1274.277</v>
      </c>
    </row>
    <row r="34" spans="1:8" ht="16.5" x14ac:dyDescent="0.25">
      <c r="A34" s="4" t="s">
        <v>78</v>
      </c>
      <c r="B34" s="5" t="s">
        <v>120</v>
      </c>
      <c r="C34" s="6" t="s">
        <v>121</v>
      </c>
      <c r="D34" s="5" t="s">
        <v>110</v>
      </c>
      <c r="E34" s="5" t="s">
        <v>113</v>
      </c>
      <c r="F34" s="7">
        <v>227.88</v>
      </c>
      <c r="G34" s="7">
        <v>3.72</v>
      </c>
      <c r="H34" s="7">
        <f t="shared" si="5"/>
        <v>847.71360000000004</v>
      </c>
    </row>
    <row r="35" spans="1:8" x14ac:dyDescent="0.25">
      <c r="A35" s="4" t="s">
        <v>79</v>
      </c>
      <c r="B35" s="5" t="s">
        <v>114</v>
      </c>
      <c r="C35" s="6" t="s">
        <v>115</v>
      </c>
      <c r="D35" s="5" t="s">
        <v>110</v>
      </c>
      <c r="E35" s="5" t="s">
        <v>116</v>
      </c>
      <c r="F35" s="7">
        <v>2734.55</v>
      </c>
      <c r="G35" s="7">
        <v>1.03</v>
      </c>
      <c r="H35" s="7">
        <f t="shared" si="5"/>
        <v>2816.5865000000003</v>
      </c>
    </row>
    <row r="36" spans="1:8" ht="24.75" x14ac:dyDescent="0.25">
      <c r="A36" s="4" t="s">
        <v>80</v>
      </c>
      <c r="B36" s="5" t="s">
        <v>122</v>
      </c>
      <c r="C36" s="6" t="s">
        <v>123</v>
      </c>
      <c r="D36" s="5" t="s">
        <v>110</v>
      </c>
      <c r="E36" s="5" t="s">
        <v>113</v>
      </c>
      <c r="F36" s="7">
        <v>61.24</v>
      </c>
      <c r="G36" s="7">
        <v>6.13</v>
      </c>
      <c r="H36" s="7">
        <f t="shared" si="5"/>
        <v>375.40120000000002</v>
      </c>
    </row>
    <row r="37" spans="1:8" x14ac:dyDescent="0.25">
      <c r="A37" s="4" t="s">
        <v>81</v>
      </c>
      <c r="B37" s="5" t="s">
        <v>124</v>
      </c>
      <c r="C37" s="6" t="s">
        <v>125</v>
      </c>
      <c r="D37" s="5" t="s">
        <v>110</v>
      </c>
      <c r="E37" s="5" t="s">
        <v>126</v>
      </c>
      <c r="F37" s="7">
        <v>648</v>
      </c>
      <c r="G37" s="7">
        <v>14.98</v>
      </c>
      <c r="H37" s="7">
        <f t="shared" si="5"/>
        <v>9707.0400000000009</v>
      </c>
    </row>
    <row r="38" spans="1:8" ht="16.5" x14ac:dyDescent="0.25">
      <c r="A38" s="4" t="s">
        <v>82</v>
      </c>
      <c r="B38" s="5">
        <v>2003401</v>
      </c>
      <c r="C38" s="6" t="s">
        <v>127</v>
      </c>
      <c r="D38" s="5" t="s">
        <v>128</v>
      </c>
      <c r="E38" s="5" t="s">
        <v>129</v>
      </c>
      <c r="F38" s="7">
        <v>55</v>
      </c>
      <c r="G38" s="7">
        <v>318</v>
      </c>
      <c r="H38" s="7">
        <f t="shared" si="5"/>
        <v>17490</v>
      </c>
    </row>
    <row r="39" spans="1:8" ht="16.5" x14ac:dyDescent="0.25">
      <c r="A39" s="4" t="s">
        <v>83</v>
      </c>
      <c r="B39" s="5" t="s">
        <v>130</v>
      </c>
      <c r="C39" s="6" t="s">
        <v>131</v>
      </c>
      <c r="D39" s="5" t="s">
        <v>110</v>
      </c>
      <c r="E39" s="5" t="s">
        <v>126</v>
      </c>
      <c r="F39" s="7">
        <v>189</v>
      </c>
      <c r="G39" s="7">
        <v>42.42</v>
      </c>
      <c r="H39" s="7">
        <f t="shared" si="5"/>
        <v>8017.38</v>
      </c>
    </row>
    <row r="40" spans="1:8" ht="16.5" x14ac:dyDescent="0.25">
      <c r="A40" s="4" t="s">
        <v>84</v>
      </c>
      <c r="B40" s="5" t="s">
        <v>132</v>
      </c>
      <c r="C40" s="6" t="s">
        <v>133</v>
      </c>
      <c r="D40" s="5" t="s">
        <v>110</v>
      </c>
      <c r="E40" s="5" t="s">
        <v>134</v>
      </c>
      <c r="F40" s="7">
        <v>66.53</v>
      </c>
      <c r="G40" s="7">
        <v>6.46</v>
      </c>
      <c r="H40" s="7">
        <f t="shared" si="5"/>
        <v>429.78379999999999</v>
      </c>
    </row>
    <row r="41" spans="1:8" ht="16.5" x14ac:dyDescent="0.25">
      <c r="A41" s="4" t="s">
        <v>85</v>
      </c>
      <c r="B41" s="5" t="s">
        <v>135</v>
      </c>
      <c r="C41" s="6" t="s">
        <v>136</v>
      </c>
      <c r="D41" s="5" t="s">
        <v>128</v>
      </c>
      <c r="E41" s="5" t="s">
        <v>129</v>
      </c>
      <c r="F41" s="7">
        <v>239</v>
      </c>
      <c r="G41" s="7">
        <v>33.979999999999997</v>
      </c>
      <c r="H41" s="7">
        <f t="shared" si="5"/>
        <v>8121.2199999999993</v>
      </c>
    </row>
    <row r="42" spans="1:8" ht="16.5" x14ac:dyDescent="0.25">
      <c r="A42" s="4" t="s">
        <v>86</v>
      </c>
      <c r="B42" s="5" t="s">
        <v>137</v>
      </c>
      <c r="C42" s="6" t="s">
        <v>138</v>
      </c>
      <c r="D42" s="5" t="s">
        <v>110</v>
      </c>
      <c r="E42" s="5" t="s">
        <v>139</v>
      </c>
      <c r="F42" s="7">
        <v>3</v>
      </c>
      <c r="G42" s="7">
        <v>3548.26</v>
      </c>
      <c r="H42" s="7">
        <f t="shared" si="5"/>
        <v>10644.78</v>
      </c>
    </row>
    <row r="43" spans="1:8" ht="24.75" x14ac:dyDescent="0.25">
      <c r="A43" s="4" t="s">
        <v>87</v>
      </c>
      <c r="B43" s="5" t="s">
        <v>140</v>
      </c>
      <c r="C43" s="6" t="s">
        <v>141</v>
      </c>
      <c r="D43" s="5" t="s">
        <v>110</v>
      </c>
      <c r="E43" s="5" t="s">
        <v>126</v>
      </c>
      <c r="F43" s="7">
        <v>42</v>
      </c>
      <c r="G43" s="7">
        <v>9.64</v>
      </c>
      <c r="H43" s="7">
        <f t="shared" si="5"/>
        <v>404.88</v>
      </c>
    </row>
    <row r="44" spans="1:8" x14ac:dyDescent="0.25">
      <c r="A44" s="4" t="s">
        <v>88</v>
      </c>
      <c r="B44" s="5" t="s">
        <v>142</v>
      </c>
      <c r="C44" s="6" t="s">
        <v>143</v>
      </c>
      <c r="D44" s="5" t="s">
        <v>110</v>
      </c>
      <c r="E44" s="5" t="s">
        <v>126</v>
      </c>
      <c r="F44" s="7">
        <v>42</v>
      </c>
      <c r="G44" s="7">
        <v>382.13</v>
      </c>
      <c r="H44" s="7">
        <f t="shared" si="5"/>
        <v>16049.46</v>
      </c>
    </row>
    <row r="45" spans="1:8" ht="20.100000000000001" customHeight="1" x14ac:dyDescent="0.25">
      <c r="A45" s="2" t="s">
        <v>89</v>
      </c>
      <c r="B45" s="29" t="s">
        <v>90</v>
      </c>
      <c r="C45" s="30"/>
      <c r="D45" s="30"/>
      <c r="E45" s="30"/>
      <c r="F45" s="30"/>
      <c r="G45" s="30"/>
      <c r="H45" s="3">
        <f>SUM(H46:H46)</f>
        <v>4497.21</v>
      </c>
    </row>
    <row r="46" spans="1:8" x14ac:dyDescent="0.25">
      <c r="A46" s="4" t="s">
        <v>91</v>
      </c>
      <c r="B46" s="5" t="s">
        <v>92</v>
      </c>
      <c r="C46" s="6" t="s">
        <v>93</v>
      </c>
      <c r="D46" s="5" t="s">
        <v>16</v>
      </c>
      <c r="E46" s="5" t="s">
        <v>27</v>
      </c>
      <c r="F46" s="7">
        <v>467</v>
      </c>
      <c r="G46" s="7">
        <v>9.6300000000000008</v>
      </c>
      <c r="H46" s="7">
        <f t="shared" ref="H46" si="6">+G46*F46</f>
        <v>4497.21</v>
      </c>
    </row>
    <row r="47" spans="1:8" ht="15" customHeight="1" x14ac:dyDescent="0.25">
      <c r="A47" s="34" t="s">
        <v>102</v>
      </c>
      <c r="B47" s="34"/>
      <c r="C47" s="34"/>
      <c r="D47" s="34"/>
      <c r="E47" s="34"/>
      <c r="F47" s="34"/>
      <c r="G47" s="34"/>
      <c r="H47" s="21">
        <f>+H45+H32+H27+H8</f>
        <v>272219.98730000004</v>
      </c>
    </row>
    <row r="48" spans="1:8" ht="15" customHeight="1" x14ac:dyDescent="0.25">
      <c r="A48" s="34" t="s">
        <v>103</v>
      </c>
      <c r="B48" s="34"/>
      <c r="C48" s="34"/>
      <c r="D48" s="34"/>
      <c r="E48" s="34"/>
      <c r="F48" s="34"/>
      <c r="G48" s="34"/>
      <c r="H48" s="21">
        <f>+H49+H50</f>
        <v>73725.14</v>
      </c>
    </row>
    <row r="49" spans="1:8" ht="15" customHeight="1" x14ac:dyDescent="0.25">
      <c r="A49" s="35" t="s">
        <v>101</v>
      </c>
      <c r="B49" s="34"/>
      <c r="C49" s="34"/>
      <c r="D49" s="34"/>
      <c r="E49" s="34"/>
      <c r="F49" s="34"/>
      <c r="G49" s="34"/>
      <c r="H49" s="21">
        <v>70365.990000000005</v>
      </c>
    </row>
    <row r="50" spans="1:8" ht="15" customHeight="1" x14ac:dyDescent="0.25">
      <c r="A50" s="35" t="s">
        <v>100</v>
      </c>
      <c r="B50" s="34"/>
      <c r="C50" s="34"/>
      <c r="D50" s="34"/>
      <c r="E50" s="34"/>
      <c r="F50" s="34"/>
      <c r="G50" s="34"/>
      <c r="H50" s="21">
        <v>3359.15</v>
      </c>
    </row>
    <row r="51" spans="1:8" ht="15" customHeight="1" x14ac:dyDescent="0.25">
      <c r="A51" s="34" t="s">
        <v>104</v>
      </c>
      <c r="B51" s="34"/>
      <c r="C51" s="34"/>
      <c r="D51" s="34"/>
      <c r="E51" s="34"/>
      <c r="F51" s="34"/>
      <c r="G51" s="34"/>
      <c r="H51" s="21">
        <f>+H47+H48</f>
        <v>345945.12730000005</v>
      </c>
    </row>
  </sheetData>
  <mergeCells count="16">
    <mergeCell ref="A47:G47"/>
    <mergeCell ref="A48:G48"/>
    <mergeCell ref="A49:G49"/>
    <mergeCell ref="A50:G50"/>
    <mergeCell ref="A51:G51"/>
    <mergeCell ref="B17:G17"/>
    <mergeCell ref="B22:G22"/>
    <mergeCell ref="B27:G27"/>
    <mergeCell ref="B32:G32"/>
    <mergeCell ref="B45:G45"/>
    <mergeCell ref="A1:H1"/>
    <mergeCell ref="B2:G2"/>
    <mergeCell ref="B8:G8"/>
    <mergeCell ref="B9:G9"/>
    <mergeCell ref="B14:G14"/>
    <mergeCell ref="A3:H3"/>
  </mergeCells>
  <conditionalFormatting sqref="D5:D6">
    <cfRule type="containsText" dxfId="1" priority="2" operator="containsText" text="ORSE">
      <formula>NOT(ISERROR(SEARCH("ORSE",D5)))</formula>
    </cfRule>
  </conditionalFormatting>
  <conditionalFormatting sqref="D5:D6">
    <cfRule type="containsText" dxfId="0" priority="1" operator="containsText" text="ORSE INSUMO">
      <formula>NOT(ISERROR(SEARCH("ORSE INSUMO",D5)))</formula>
    </cfRule>
  </conditionalFormatting>
  <printOptions horizontalCentered="1"/>
  <pageMargins left="0.27559055118110237" right="0.27559055118110237" top="0.27559055118110237" bottom="0.27559055118110237" header="0" footer="0"/>
  <pageSetup scale="85" fitToHeight="4" orientation="landscape" r:id="rId1"/>
  <rowBreaks count="1" manualBreakCount="1">
    <brk id="2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orcamento</vt:lpstr>
      <vt:lpstr>orcamento!Area_de_impressao</vt:lpstr>
      <vt:lpstr>orcamento!Titulos_de_impressao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2018-07-24T17:43:42Z</dcterms:modified>
</cp:coreProperties>
</file>